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4850" windowHeight="8940"/>
  </bookViews>
  <sheets>
    <sheet name="CREDINVST" sheetId="1" r:id="rId1"/>
  </sheets>
  <definedNames>
    <definedName name="_xlnm.Print_Area" localSheetId="0">CREDINVST!$A$1:$F$40</definedName>
    <definedName name="_xlnm.Print_Area">CREDINVST!$A$1:$F$5</definedName>
  </definedNames>
  <calcPr calcId="145621"/>
</workbook>
</file>

<file path=xl/calcChain.xml><?xml version="1.0" encoding="utf-8"?>
<calcChain xmlns="http://schemas.openxmlformats.org/spreadsheetml/2006/main">
  <c r="E39" i="1" l="1"/>
  <c r="F39" i="1" s="1"/>
  <c r="D39" i="1"/>
  <c r="C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<sst xmlns="http://schemas.openxmlformats.org/spreadsheetml/2006/main" count="44" uniqueCount="44">
  <si>
    <t xml:space="preserve">                                                              ANNEXURE - 1B                                   </t>
  </si>
  <si>
    <t>No.</t>
  </si>
  <si>
    <t>District</t>
  </si>
  <si>
    <t>No. of Branches</t>
  </si>
  <si>
    <t>Total Deposits</t>
  </si>
  <si>
    <t>Total  Advances</t>
  </si>
  <si>
    <t xml:space="preserve">CD Ratio </t>
  </si>
  <si>
    <r>
      <t xml:space="preserve">                                                       </t>
    </r>
    <r>
      <rPr>
        <sz val="16"/>
        <rFont val="Arial"/>
        <family val="2"/>
      </rPr>
      <t xml:space="preserve"> (Rs. In Lacs)</t>
    </r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</si>
  <si>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</si>
  <si>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</si>
  <si>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</si>
  <si>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</si>
  <si>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</si>
  <si>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</si>
  <si>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</si>
  <si>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</si>
  <si>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</si>
  <si>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</si>
  <si>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</si>
  <si>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</si>
  <si>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</si>
  <si>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</si>
  <si>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</si>
  <si>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</si>
  <si>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</si>
  <si>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</si>
  <si>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</si>
  <si>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</si>
  <si>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</si>
  <si>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</si>
  <si>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</si>
  <si>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</si>
  <si>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</si>
  <si>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</si>
  <si>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</si>
  <si>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</si>
  <si>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</si>
  <si>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</si>
  <si>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</si>
  <si>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</si>
  <si>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</si>
  <si>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</si>
  <si>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>Source:     Member(Banks)</t>
  </si>
  <si>
    <t>DISTRICT WISE SUMMARY ON CREDIT DEPOSIT RATIO AS OF SEPTEMBER 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</si>
</sst>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4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60">
    <xf numFmtId="0" fontId="0" fillId="0" borderId="0"/>
    <xf numFmtId="0" fontId="8" fillId="2" borderId="0"/>
    <xf numFmtId="0" fontId="1" fillId="2" borderId="0"/>
    <xf numFmtId="0" fontId="8" fillId="3" borderId="0"/>
    <xf numFmtId="0" fontId="1" fillId="3" borderId="0"/>
    <xf numFmtId="0" fontId="8" fillId="4" borderId="0"/>
    <xf numFmtId="0" fontId="1" fillId="4" borderId="0"/>
    <xf numFmtId="0" fontId="8" fillId="5" borderId="0"/>
    <xf numFmtId="0" fontId="1" fillId="5" borderId="0"/>
    <xf numFmtId="0" fontId="8" fillId="6" borderId="0"/>
    <xf numFmtId="0" fontId="1" fillId="6" borderId="0"/>
    <xf numFmtId="0" fontId="8" fillId="7" borderId="0"/>
    <xf numFmtId="0" fontId="1" fillId="7" borderId="0"/>
    <xf numFmtId="0" fontId="8" fillId="8" borderId="0"/>
    <xf numFmtId="0" fontId="1" fillId="8" borderId="0"/>
    <xf numFmtId="0" fontId="8" fillId="9" borderId="0"/>
    <xf numFmtId="0" fontId="1" fillId="9" borderId="0"/>
    <xf numFmtId="0" fontId="8" fillId="10" borderId="0"/>
    <xf numFmtId="0" fontId="1" fillId="10" borderId="0"/>
    <xf numFmtId="0" fontId="8" fillId="11" borderId="0"/>
    <xf numFmtId="0" fontId="1" fillId="11" borderId="0"/>
    <xf numFmtId="0" fontId="8" fillId="12" borderId="0"/>
    <xf numFmtId="0" fontId="1" fillId="12" borderId="0"/>
    <xf numFmtId="0" fontId="8" fillId="13" borderId="0"/>
    <xf numFmtId="0" fontId="1" fillId="13" borderId="0"/>
    <xf numFmtId="0" fontId="9" fillId="14" borderId="0"/>
    <xf numFmtId="0" fontId="9" fillId="15" borderId="0"/>
    <xf numFmtId="0" fontId="9" fillId="16" borderId="0"/>
    <xf numFmtId="0" fontId="9" fillId="17" borderId="0"/>
    <xf numFmtId="0" fontId="9" fillId="18" borderId="0"/>
    <xf numFmtId="0" fontId="9" fillId="19" borderId="0"/>
    <xf numFmtId="0" fontId="9" fillId="20" borderId="0"/>
    <xf numFmtId="0" fontId="9" fillId="21" borderId="0"/>
    <xf numFmtId="0" fontId="9" fillId="22" borderId="0"/>
    <xf numFmtId="0" fontId="9" fillId="23" borderId="0"/>
    <xf numFmtId="0" fontId="9" fillId="24" borderId="0"/>
    <xf numFmtId="0" fontId="9" fillId="25" borderId="0"/>
    <xf numFmtId="0" fontId="10" fillId="26" borderId="0"/>
    <xf numFmtId="0" fontId="11" fillId="27" borderId="10"/>
    <xf numFmtId="0" fontId="12" fillId="28" borderId="11"/>
    <xf numFmtId="0" fontId="13" fillId="0" borderId="0"/>
    <xf numFmtId="0" fontId="14" fillId="29" borderId="0"/>
    <xf numFmtId="0" fontId="15" fillId="0" borderId="12"/>
    <xf numFmtId="0" fontId="16" fillId="0" borderId="13"/>
    <xf numFmtId="0" fontId="17" fillId="0" borderId="14"/>
    <xf numFmtId="0" fontId="17" fillId="0" borderId="0"/>
    <xf numFmtId="0" fontId="18" fillId="30" borderId="10"/>
    <xf numFmtId="0" fontId="19" fillId="0" borderId="15"/>
    <xf numFmtId="0" fontId="20" fillId="31" borderId="0"/>
    <xf numFmtId="0" fontId="8" fillId="0" borderId="0"/>
    <xf numFmtId="0" fontId="26" fillId="0" borderId="0"/>
    <xf numFmtId="0" fontId="8" fillId="0" borderId="0"/>
    <xf numFmtId="0" fontId="25" fillId="0" borderId="0"/>
    <xf numFmtId="0" fontId="1" fillId="0" borderId="0"/>
    <xf numFmtId="0" fontId="8" fillId="32" borderId="16"/>
    <xf numFmtId="0" fontId="1" fillId="32" borderId="16"/>
    <xf numFmtId="0" fontId="21" fillId="27" borderId="17"/>
    <xf numFmtId="0" fontId="22" fillId="0" borderId="0"/>
    <xf numFmtId="0" fontId="23" fillId="0" borderId="18"/>
    <xf numFmtId="0" fontId="24" fillId="0" borderId="0"/>
  </cellStyleXfs>
  <cellXfs count="31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27" fillId="0" borderId="0" xfId="0" applyFont="1"/>
    <xf numFmtId="0" fontId="6" fillId="0" borderId="1" xfId="0" applyFont="1" applyBorder="1" applyAlignment="1">
      <alignment vertical="center"/>
    </xf>
    <xf numFmtId="0" fontId="7" fillId="0" borderId="20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1" fontId="5" fillId="0" borderId="19" xfId="0" applyNumberFormat="1" applyFont="1" applyBorder="1"/>
    <xf numFmtId="2" fontId="5" fillId="0" borderId="19" xfId="0" applyNumberFormat="1" applyFont="1" applyBorder="1"/>
    <xf numFmtId="0" fontId="29" fillId="0" borderId="19" xfId="0" applyFont="1" applyBorder="1" applyAlignment="1">
      <alignment horizontal="center"/>
    </xf>
    <xf numFmtId="0" fontId="29" fillId="0" borderId="19" xfId="0" applyFont="1" applyBorder="1"/>
    <xf numFmtId="0" fontId="29" fillId="0" borderId="19" xfId="0" applyFont="1" applyBorder="1"/>
    <xf numFmtId="1" fontId="29" fillId="0" borderId="19" xfId="0" applyNumberFormat="1" applyFont="1" applyBorder="1"/>
    <xf numFmtId="2" fontId="29" fillId="0" borderId="19" xfId="0" applyNumberFormat="1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60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/>
    <cellStyle name="Normal 2 2" xfId="50"/>
    <cellStyle name="Normal 3" xfId="51"/>
    <cellStyle name="Normal 4" xfId="52"/>
    <cellStyle name="Normal 5" xfId="53"/>
    <cellStyle name="Note 2" xfId="54"/>
    <cellStyle name="Note 3" xfId="55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40"/>
  <sheetViews>
    <sheetView tabSelected="1" view="pageBreakPreview" zoomScaleSheetLayoutView="100" workbookViewId="0">
      <pane ySplit="5" topLeftCell="A38" activePane="bottomLeft" state="frozen"/>
      <selection pane="bottomLeft" sqref="A1:F40"/>
    </sheetView>
  </sheetViews>
  <sheetFormatPr defaultRowHeight="15" x14ac:dyDescent="0.2"/>
  <cols>
    <col min="1" max="1" width="7.88671875" style="1" customWidth="1"/>
    <col min="2" max="2" width="18.6640625" style="1" customWidth="1"/>
    <col min="3" max="3" width="12.33203125" style="1" customWidth="1"/>
    <col min="4" max="4" width="13.88671875" style="1" customWidth="1"/>
    <col min="5" max="5" width="14.33203125" style="1" customWidth="1"/>
    <col min="6" max="6" width="16.109375" style="1" customWidth="1"/>
    <col min="7" max="207" width="9.6640625" style="1" customWidth="1"/>
  </cols>
  <sheetData>
    <row r="1" spans="1:207" ht="32.25" customHeight="1" x14ac:dyDescent="0.2">
      <c r="A1" s="16" t="s">
        <v>0</v>
      </c>
      <c r="B1" s="17"/>
      <c r="C1" s="17"/>
      <c r="D1" s="17"/>
      <c r="E1" s="17"/>
      <c r="F1" s="18"/>
    </row>
    <row r="2" spans="1:207" ht="40.5" customHeight="1" x14ac:dyDescent="0.25">
      <c r="A2" s="28" t="s">
        <v>43</v>
      </c>
      <c r="B2" s="29"/>
      <c r="C2" s="29"/>
      <c r="D2" s="29"/>
      <c r="E2" s="29"/>
      <c r="F2" s="3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</row>
    <row r="3" spans="1:207" ht="43.5" customHeight="1" x14ac:dyDescent="0.2">
      <c r="A3" s="6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7" t="s">
        <v>6</v>
      </c>
    </row>
    <row r="4" spans="1:207" ht="18.75" customHeight="1" x14ac:dyDescent="0.2">
      <c r="A4" s="8">
        <v>1</v>
      </c>
      <c r="B4" s="3">
        <v>2</v>
      </c>
      <c r="C4" s="3">
        <v>3</v>
      </c>
      <c r="D4" s="3">
        <v>4</v>
      </c>
      <c r="E4" s="3">
        <v>5</v>
      </c>
      <c r="F4" s="9">
        <v>6</v>
      </c>
    </row>
    <row r="5" spans="1:207" ht="27.75" customHeight="1" x14ac:dyDescent="0.2">
      <c r="A5" s="12"/>
      <c r="B5" s="13" t="s">
        <v>7</v>
      </c>
      <c r="C5" s="14"/>
      <c r="D5" s="14"/>
      <c r="E5" s="14"/>
      <c r="F5" s="15"/>
    </row>
    <row r="6" spans="1:207" s="10" customFormat="1" ht="18" x14ac:dyDescent="0.25">
      <c r="A6" s="19">
        <v>1</v>
      </c>
      <c r="B6" s="20" t="s">
        <v>8</v>
      </c>
      <c r="C6" s="20">
        <v>1490</v>
      </c>
      <c r="D6" s="21">
        <v>25315119.559999999</v>
      </c>
      <c r="E6" s="21">
        <v>25529815.100000001</v>
      </c>
      <c r="F6" s="22">
        <f t="shared" ref="F6:F39" si="0">(E6/D6)*100</f>
        <v>100.84809214308133</v>
      </c>
    </row>
    <row r="7" spans="1:207" s="10" customFormat="1" ht="18" x14ac:dyDescent="0.25">
      <c r="A7" s="19">
        <v>2</v>
      </c>
      <c r="B7" s="20" t="s">
        <v>9</v>
      </c>
      <c r="C7" s="20">
        <v>294</v>
      </c>
      <c r="D7" s="21">
        <v>1045452.8</v>
      </c>
      <c r="E7" s="21">
        <v>658474.98</v>
      </c>
      <c r="F7" s="22">
        <f t="shared" si="0"/>
        <v>62.984668461359519</v>
      </c>
    </row>
    <row r="8" spans="1:207" s="10" customFormat="1" ht="18" x14ac:dyDescent="0.25">
      <c r="A8" s="19">
        <v>3</v>
      </c>
      <c r="B8" s="20" t="s">
        <v>10</v>
      </c>
      <c r="C8" s="20">
        <v>413</v>
      </c>
      <c r="D8" s="21">
        <v>3752644.05</v>
      </c>
      <c r="E8" s="21">
        <v>1050421.1599999999</v>
      </c>
      <c r="F8" s="22">
        <f t="shared" si="0"/>
        <v>27.991494690257124</v>
      </c>
    </row>
    <row r="9" spans="1:207" s="10" customFormat="1" ht="18" x14ac:dyDescent="0.25">
      <c r="A9" s="19">
        <v>4</v>
      </c>
      <c r="B9" s="20" t="s">
        <v>11</v>
      </c>
      <c r="C9" s="20">
        <v>140</v>
      </c>
      <c r="D9" s="21">
        <v>479856.28</v>
      </c>
      <c r="E9" s="21">
        <v>349333.01</v>
      </c>
      <c r="F9" s="22">
        <f t="shared" si="0"/>
        <v>72.7995078026279</v>
      </c>
    </row>
    <row r="10" spans="1:207" s="10" customFormat="1" ht="18" x14ac:dyDescent="0.25">
      <c r="A10" s="19">
        <v>5</v>
      </c>
      <c r="B10" s="20" t="s">
        <v>12</v>
      </c>
      <c r="C10" s="20">
        <v>368</v>
      </c>
      <c r="D10" s="21">
        <v>1407569.32</v>
      </c>
      <c r="E10" s="21">
        <v>1205004.49</v>
      </c>
      <c r="F10" s="22">
        <f t="shared" si="0"/>
        <v>85.608891361741243</v>
      </c>
    </row>
    <row r="11" spans="1:207" s="10" customFormat="1" ht="18" x14ac:dyDescent="0.25">
      <c r="A11" s="19">
        <v>6</v>
      </c>
      <c r="B11" s="20" t="s">
        <v>13</v>
      </c>
      <c r="C11" s="20">
        <v>328</v>
      </c>
      <c r="D11" s="21">
        <v>2500762.33</v>
      </c>
      <c r="E11" s="21">
        <v>1840083.38</v>
      </c>
      <c r="F11" s="22">
        <f t="shared" si="0"/>
        <v>73.580898029602025</v>
      </c>
    </row>
    <row r="12" spans="1:207" s="10" customFormat="1" ht="18" x14ac:dyDescent="0.25">
      <c r="A12" s="19">
        <v>7</v>
      </c>
      <c r="B12" s="20" t="s">
        <v>14</v>
      </c>
      <c r="C12" s="20">
        <v>317</v>
      </c>
      <c r="D12" s="21">
        <v>2070584.09</v>
      </c>
      <c r="E12" s="21">
        <v>1213238.96</v>
      </c>
      <c r="F12" s="22">
        <f t="shared" si="0"/>
        <v>58.594044350065488</v>
      </c>
    </row>
    <row r="13" spans="1:207" s="10" customFormat="1" ht="18" x14ac:dyDescent="0.25">
      <c r="A13" s="19">
        <v>8</v>
      </c>
      <c r="B13" s="20" t="s">
        <v>15</v>
      </c>
      <c r="C13" s="20">
        <v>82</v>
      </c>
      <c r="D13" s="21">
        <v>281682.26</v>
      </c>
      <c r="E13" s="21">
        <v>198820.63</v>
      </c>
      <c r="F13" s="22">
        <f t="shared" si="0"/>
        <v>70.58329835893818</v>
      </c>
    </row>
    <row r="14" spans="1:207" s="10" customFormat="1" ht="18" x14ac:dyDescent="0.25">
      <c r="A14" s="19">
        <v>9</v>
      </c>
      <c r="B14" s="20" t="s">
        <v>16</v>
      </c>
      <c r="C14" s="20">
        <v>97</v>
      </c>
      <c r="D14" s="21">
        <v>279866.59999999998</v>
      </c>
      <c r="E14" s="21">
        <v>179763.53</v>
      </c>
      <c r="F14" s="22">
        <f t="shared" si="0"/>
        <v>64.231862608828635</v>
      </c>
    </row>
    <row r="15" spans="1:207" s="10" customFormat="1" ht="18" x14ac:dyDescent="0.25">
      <c r="A15" s="19">
        <v>10</v>
      </c>
      <c r="B15" s="20" t="s">
        <v>17</v>
      </c>
      <c r="C15" s="20">
        <v>19</v>
      </c>
      <c r="D15" s="21">
        <v>80652.639999999999</v>
      </c>
      <c r="E15" s="21">
        <v>9880.76</v>
      </c>
      <c r="F15" s="22">
        <f t="shared" si="0"/>
        <v>12.251006290680627</v>
      </c>
    </row>
    <row r="16" spans="1:207" s="10" customFormat="1" ht="18" x14ac:dyDescent="0.25">
      <c r="A16" s="19">
        <v>11</v>
      </c>
      <c r="B16" s="20" t="s">
        <v>18</v>
      </c>
      <c r="C16" s="20">
        <v>97</v>
      </c>
      <c r="D16" s="21">
        <v>553716.14</v>
      </c>
      <c r="E16" s="21">
        <v>403703.75</v>
      </c>
      <c r="F16" s="22">
        <f t="shared" si="0"/>
        <v>72.90806982798081</v>
      </c>
    </row>
    <row r="17" spans="1:6" s="10" customFormat="1" ht="18" x14ac:dyDescent="0.25">
      <c r="A17" s="19">
        <v>12</v>
      </c>
      <c r="B17" s="20" t="s">
        <v>19</v>
      </c>
      <c r="C17" s="20">
        <v>127</v>
      </c>
      <c r="D17" s="21">
        <v>557750.5</v>
      </c>
      <c r="E17" s="21">
        <v>280530.68</v>
      </c>
      <c r="F17" s="22">
        <f t="shared" si="0"/>
        <v>50.296804754097039</v>
      </c>
    </row>
    <row r="18" spans="1:6" s="10" customFormat="1" ht="18" x14ac:dyDescent="0.25">
      <c r="A18" s="19">
        <v>13</v>
      </c>
      <c r="B18" s="20" t="s">
        <v>20</v>
      </c>
      <c r="C18" s="20">
        <v>361</v>
      </c>
      <c r="D18" s="21">
        <v>4165346.14</v>
      </c>
      <c r="E18" s="21">
        <v>2417122.88</v>
      </c>
      <c r="F18" s="22">
        <f t="shared" si="0"/>
        <v>58.029340149868069</v>
      </c>
    </row>
    <row r="19" spans="1:6" s="10" customFormat="1" ht="18" x14ac:dyDescent="0.25">
      <c r="A19" s="19">
        <v>14</v>
      </c>
      <c r="B19" s="20" t="s">
        <v>21</v>
      </c>
      <c r="C19" s="20">
        <v>133</v>
      </c>
      <c r="D19" s="21">
        <v>641287.19999999995</v>
      </c>
      <c r="E19" s="21">
        <v>348132.63</v>
      </c>
      <c r="F19" s="22">
        <f t="shared" si="0"/>
        <v>54.286539634659789</v>
      </c>
    </row>
    <row r="20" spans="1:6" s="10" customFormat="1" ht="18" x14ac:dyDescent="0.25">
      <c r="A20" s="19">
        <v>15</v>
      </c>
      <c r="B20" s="20" t="s">
        <v>22</v>
      </c>
      <c r="C20" s="20">
        <v>250</v>
      </c>
      <c r="D20" s="21">
        <v>2064210.03</v>
      </c>
      <c r="E20" s="21">
        <v>1275026.72</v>
      </c>
      <c r="F20" s="22">
        <f t="shared" si="0"/>
        <v>61.768264927963742</v>
      </c>
    </row>
    <row r="21" spans="1:6" s="10" customFormat="1" ht="18" x14ac:dyDescent="0.25">
      <c r="A21" s="19">
        <v>16</v>
      </c>
      <c r="B21" s="20" t="s">
        <v>23</v>
      </c>
      <c r="C21" s="20">
        <v>232</v>
      </c>
      <c r="D21" s="21">
        <v>1549677.37</v>
      </c>
      <c r="E21" s="21">
        <v>785694.95</v>
      </c>
      <c r="F21" s="22">
        <f t="shared" si="0"/>
        <v>50.700550011903431</v>
      </c>
    </row>
    <row r="22" spans="1:6" s="10" customFormat="1" ht="18" x14ac:dyDescent="0.25">
      <c r="A22" s="19">
        <v>17</v>
      </c>
      <c r="B22" s="20" t="s">
        <v>24</v>
      </c>
      <c r="C22" s="20">
        <v>398</v>
      </c>
      <c r="D22" s="21">
        <v>4366869.1399999997</v>
      </c>
      <c r="E22" s="21">
        <v>1803705.9</v>
      </c>
      <c r="F22" s="22">
        <f t="shared" si="0"/>
        <v>41.304326788230711</v>
      </c>
    </row>
    <row r="23" spans="1:6" s="10" customFormat="1" ht="18" x14ac:dyDescent="0.25">
      <c r="A23" s="19">
        <v>18</v>
      </c>
      <c r="B23" s="20" t="s">
        <v>25</v>
      </c>
      <c r="C23" s="20">
        <v>291</v>
      </c>
      <c r="D23" s="21">
        <v>1806534.16</v>
      </c>
      <c r="E23" s="21">
        <v>674788.66</v>
      </c>
      <c r="F23" s="22">
        <f t="shared" si="0"/>
        <v>37.352665393274378</v>
      </c>
    </row>
    <row r="24" spans="1:6" s="10" customFormat="1" ht="18" x14ac:dyDescent="0.25">
      <c r="A24" s="19">
        <v>19</v>
      </c>
      <c r="B24" s="20" t="s">
        <v>26</v>
      </c>
      <c r="C24" s="20">
        <v>383</v>
      </c>
      <c r="D24" s="21">
        <v>1969158.38</v>
      </c>
      <c r="E24" s="21">
        <v>1466153.43</v>
      </c>
      <c r="F24" s="22">
        <f t="shared" si="0"/>
        <v>74.455840875531806</v>
      </c>
    </row>
    <row r="25" spans="1:6" s="10" customFormat="1" ht="18" x14ac:dyDescent="0.25">
      <c r="A25" s="19">
        <v>20</v>
      </c>
      <c r="B25" s="20" t="s">
        <v>27</v>
      </c>
      <c r="C25" s="20">
        <v>100</v>
      </c>
      <c r="D25" s="21">
        <v>423946.27</v>
      </c>
      <c r="E25" s="21">
        <v>159428.85999999999</v>
      </c>
      <c r="F25" s="22">
        <f t="shared" si="0"/>
        <v>37.60591171140625</v>
      </c>
    </row>
    <row r="26" spans="1:6" s="10" customFormat="1" ht="18" x14ac:dyDescent="0.25">
      <c r="A26" s="19">
        <v>21</v>
      </c>
      <c r="B26" s="20" t="s">
        <v>28</v>
      </c>
      <c r="C26" s="20">
        <v>172</v>
      </c>
      <c r="D26" s="21">
        <v>1019335.02</v>
      </c>
      <c r="E26" s="21">
        <v>1759664.93</v>
      </c>
      <c r="F26" s="22">
        <f t="shared" si="0"/>
        <v>172.62871337433299</v>
      </c>
    </row>
    <row r="27" spans="1:6" s="10" customFormat="1" ht="18" x14ac:dyDescent="0.25">
      <c r="A27" s="19">
        <v>22</v>
      </c>
      <c r="B27" s="20" t="s">
        <v>29</v>
      </c>
      <c r="C27" s="20">
        <v>64</v>
      </c>
      <c r="D27" s="21">
        <v>256822.03</v>
      </c>
      <c r="E27" s="21">
        <v>116186.18</v>
      </c>
      <c r="F27" s="22">
        <f t="shared" si="0"/>
        <v>45.239958581434777</v>
      </c>
    </row>
    <row r="28" spans="1:6" s="10" customFormat="1" ht="18" x14ac:dyDescent="0.25">
      <c r="A28" s="19">
        <v>23</v>
      </c>
      <c r="B28" s="20" t="s">
        <v>30</v>
      </c>
      <c r="C28" s="20">
        <v>279</v>
      </c>
      <c r="D28" s="21">
        <v>2417295.04</v>
      </c>
      <c r="E28" s="21">
        <v>671427.57</v>
      </c>
      <c r="F28" s="22">
        <f t="shared" si="0"/>
        <v>27.775987576593046</v>
      </c>
    </row>
    <row r="29" spans="1:6" s="10" customFormat="1" ht="18" x14ac:dyDescent="0.25">
      <c r="A29" s="19">
        <v>24</v>
      </c>
      <c r="B29" s="20" t="s">
        <v>31</v>
      </c>
      <c r="C29" s="20">
        <v>169</v>
      </c>
      <c r="D29" s="21">
        <v>784189.59</v>
      </c>
      <c r="E29" s="21">
        <v>389943.02</v>
      </c>
      <c r="F29" s="22">
        <f t="shared" si="0"/>
        <v>49.725605258289647</v>
      </c>
    </row>
    <row r="30" spans="1:6" s="10" customFormat="1" ht="18" x14ac:dyDescent="0.25">
      <c r="A30" s="19">
        <v>25</v>
      </c>
      <c r="B30" s="20" t="s">
        <v>32</v>
      </c>
      <c r="C30" s="20">
        <v>159</v>
      </c>
      <c r="D30" s="21">
        <v>688017.02</v>
      </c>
      <c r="E30" s="21">
        <v>442596.71</v>
      </c>
      <c r="F30" s="22">
        <f t="shared" si="0"/>
        <v>64.329325748365946</v>
      </c>
    </row>
    <row r="31" spans="1:6" s="10" customFormat="1" ht="18" x14ac:dyDescent="0.25">
      <c r="A31" s="19">
        <v>26</v>
      </c>
      <c r="B31" s="20" t="s">
        <v>33</v>
      </c>
      <c r="C31" s="20">
        <v>93</v>
      </c>
      <c r="D31" s="21">
        <v>962835.99</v>
      </c>
      <c r="E31" s="21">
        <v>298614.78000000003</v>
      </c>
      <c r="F31" s="22">
        <f t="shared" si="0"/>
        <v>31.014085794611812</v>
      </c>
    </row>
    <row r="32" spans="1:6" s="10" customFormat="1" ht="18" x14ac:dyDescent="0.25">
      <c r="A32" s="19">
        <v>27</v>
      </c>
      <c r="B32" s="20" t="s">
        <v>34</v>
      </c>
      <c r="C32" s="20">
        <v>648</v>
      </c>
      <c r="D32" s="21">
        <v>5990932.96</v>
      </c>
      <c r="E32" s="21">
        <v>5255302.42</v>
      </c>
      <c r="F32" s="22">
        <f t="shared" si="0"/>
        <v>87.720935204723105</v>
      </c>
    </row>
    <row r="33" spans="1:6" s="10" customFormat="1" ht="18" x14ac:dyDescent="0.25">
      <c r="A33" s="19">
        <v>28</v>
      </c>
      <c r="B33" s="20" t="s">
        <v>35</v>
      </c>
      <c r="C33" s="20">
        <v>282</v>
      </c>
      <c r="D33" s="21">
        <v>986009.3</v>
      </c>
      <c r="E33" s="21">
        <v>841913.29</v>
      </c>
      <c r="F33" s="22">
        <f t="shared" si="0"/>
        <v>85.385938043383575</v>
      </c>
    </row>
    <row r="34" spans="1:6" s="10" customFormat="1" ht="18" x14ac:dyDescent="0.25">
      <c r="A34" s="19">
        <v>29</v>
      </c>
      <c r="B34" s="20" t="s">
        <v>36</v>
      </c>
      <c r="C34" s="20">
        <v>892</v>
      </c>
      <c r="D34" s="21">
        <v>8912492.3100000005</v>
      </c>
      <c r="E34" s="21">
        <v>9349629.8300000001</v>
      </c>
      <c r="F34" s="22">
        <f t="shared" si="0"/>
        <v>104.90477303985466</v>
      </c>
    </row>
    <row r="35" spans="1:6" s="10" customFormat="1" ht="18" x14ac:dyDescent="0.25">
      <c r="A35" s="19">
        <v>30</v>
      </c>
      <c r="B35" s="20" t="s">
        <v>37</v>
      </c>
      <c r="C35" s="20">
        <v>200</v>
      </c>
      <c r="D35" s="21">
        <v>984550.36</v>
      </c>
      <c r="E35" s="21">
        <v>674561.31</v>
      </c>
      <c r="F35" s="22">
        <f t="shared" si="0"/>
        <v>68.514657797697637</v>
      </c>
    </row>
    <row r="36" spans="1:6" s="10" customFormat="1" ht="18" x14ac:dyDescent="0.25">
      <c r="A36" s="19">
        <v>31</v>
      </c>
      <c r="B36" s="20" t="s">
        <v>38</v>
      </c>
      <c r="C36" s="20">
        <v>81</v>
      </c>
      <c r="D36" s="21">
        <v>407325.11</v>
      </c>
      <c r="E36" s="21">
        <v>178931.46</v>
      </c>
      <c r="F36" s="22">
        <f t="shared" si="0"/>
        <v>43.92841384121887</v>
      </c>
    </row>
    <row r="37" spans="1:6" s="10" customFormat="1" ht="18" x14ac:dyDescent="0.25">
      <c r="A37" s="19">
        <v>32</v>
      </c>
      <c r="B37" s="20" t="s">
        <v>39</v>
      </c>
      <c r="C37" s="20">
        <v>727</v>
      </c>
      <c r="D37" s="21">
        <v>10848089.359999999</v>
      </c>
      <c r="E37" s="21">
        <v>6521373.7999999998</v>
      </c>
      <c r="F37" s="22">
        <f t="shared" si="0"/>
        <v>60.115413724799929</v>
      </c>
    </row>
    <row r="38" spans="1:6" s="10" customFormat="1" ht="18" x14ac:dyDescent="0.25">
      <c r="A38" s="19">
        <v>33</v>
      </c>
      <c r="B38" s="20" t="s">
        <v>40</v>
      </c>
      <c r="C38" s="20">
        <v>264</v>
      </c>
      <c r="D38" s="21">
        <v>2160806.0499999998</v>
      </c>
      <c r="E38" s="21">
        <v>1366545.86</v>
      </c>
      <c r="F38" s="22">
        <f t="shared" si="0"/>
        <v>63.242411784250621</v>
      </c>
    </row>
    <row r="39" spans="1:6" s="10" customFormat="1" ht="22.5" x14ac:dyDescent="0.45">
      <c r="A39" s="23" t="s">
        <v>41</v>
      </c>
      <c r="B39" s="24"/>
      <c r="C39" s="25">
        <f>SUM(C5:C38)</f>
        <v>9950</v>
      </c>
      <c r="D39" s="26">
        <f>SUM(D5:D38)</f>
        <v>91731385.400000021</v>
      </c>
      <c r="E39" s="26">
        <f>SUM(E5:E38)</f>
        <v>69715815.620000005</v>
      </c>
      <c r="F39" s="27">
        <f t="shared" si="0"/>
        <v>75.999959355241558</v>
      </c>
    </row>
    <row r="40" spans="1:6" s="11" customFormat="1" ht="15.75" x14ac:dyDescent="0.25">
      <c r="A40"/>
      <c r="B40" t="s">
        <v>42</v>
      </c>
      <c r="C40"/>
      <c r="D40"/>
      <c r="E40"/>
      <c r="F40"/>
    </row>
  </sheetData>
  <mergeCells count="4">
    <mergeCell ref="B5:F5"/>
    <mergeCell ref="A1:F1"/>
    <mergeCell ref="A2:F2"/>
    <mergeCell ref="A39:B39"/>
  </mergeCells>
  <printOptions horizontalCentered="1" verticalCentered="1"/>
  <pageMargins left="0.43307086614173229" right="0.19685039370078741" top="0.51181102362204722" bottom="0.31496062992125984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CREDINVST</vt:lpstr>
      <vt:lpstr>CREDINVST!Print_Area</vt:lpstr>
      <vt:lpstr>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2021-12-18T11:26:22Z</cp:lastPrinted>
  <dcterms:created xsi:type="dcterms:W3CDTF">2014-05-28T11:05:35Z</dcterms:created>
  <dcterms:modified xsi:type="dcterms:W3CDTF">2021-12-18T11:26:25Z</dcterms:modified>
</cp:coreProperties>
</file>